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10\Desktop\BUGET 2019\AA BUGET 2019\RECTIFICARI BUGETE 2019\29.11.2019\CRISTI\"/>
    </mc:Choice>
  </mc:AlternateContent>
  <bookViews>
    <workbookView xWindow="0" yWindow="0" windowWidth="23040" windowHeight="10650"/>
  </bookViews>
  <sheets>
    <sheet name="Foai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C10" i="1"/>
  <c r="C9" i="1"/>
  <c r="D8" i="1" l="1"/>
  <c r="E8" i="1"/>
  <c r="C8" i="1"/>
  <c r="D9" i="1" l="1"/>
  <c r="E9" i="1" l="1"/>
  <c r="E7" i="1" l="1"/>
  <c r="D7" i="1"/>
  <c r="C7" i="1" l="1"/>
</calcChain>
</file>

<file path=xl/sharedStrings.xml><?xml version="1.0" encoding="utf-8"?>
<sst xmlns="http://schemas.openxmlformats.org/spreadsheetml/2006/main" count="110" uniqueCount="65">
  <si>
    <t>COMUNA SECUIENI</t>
  </si>
  <si>
    <t>ANEXA  2</t>
  </si>
  <si>
    <t xml:space="preserve">                                TIT. 71</t>
  </si>
  <si>
    <t>Nr</t>
  </si>
  <si>
    <t>Denumirea obiectivului</t>
  </si>
  <si>
    <t>Buget local</t>
  </si>
  <si>
    <t>MDRAP</t>
  </si>
  <si>
    <t>CAPITOL</t>
  </si>
  <si>
    <t>ALIN</t>
  </si>
  <si>
    <t>TOTAL,din care:</t>
  </si>
  <si>
    <t>A</t>
  </si>
  <si>
    <t>Lucrari in continuare</t>
  </si>
  <si>
    <t>B</t>
  </si>
  <si>
    <t>Lucrari noi</t>
  </si>
  <si>
    <t>C</t>
  </si>
  <si>
    <t xml:space="preserve">Alte cheltuieli de investitii 
</t>
  </si>
  <si>
    <t>Din TOTAL, desfasurat, potrivit clasificatiei, pe capitole bugetare:</t>
  </si>
  <si>
    <t>51.02 -</t>
  </si>
  <si>
    <t xml:space="preserve"> AUTORITATI PUBLICE TOTAL, din care:</t>
  </si>
  <si>
    <t>65.02</t>
  </si>
  <si>
    <t>INVATAMANT TOTAL, din care:</t>
  </si>
  <si>
    <t>RK-Reabilitare si modernizare Școala Gimnaziala Secuieni, Structura Butnarești, com Secuieni, jud Neamt. Foduri PNDL(OG 28)</t>
  </si>
  <si>
    <t>65.50.00</t>
  </si>
  <si>
    <t>71.03.00</t>
  </si>
  <si>
    <t>66.50.50</t>
  </si>
  <si>
    <t>Reabilitare ,modernizare si dotare dispensar medical sat.SECUIENI,judetul Neamt</t>
  </si>
  <si>
    <t>71.01.30</t>
  </si>
  <si>
    <t>70.02</t>
  </si>
  <si>
    <t xml:space="preserve"> LOCUINTE, SERVICII SI DEZVOLTARE PUBLICA TOTAL, din care:</t>
  </si>
  <si>
    <t>70.50.00</t>
  </si>
  <si>
    <t>71.01.01</t>
  </si>
  <si>
    <t>Extindere retea alimentare cu apa, retea de canalizare si realizare bransamente ETAPA III</t>
  </si>
  <si>
    <t>70.06.00</t>
  </si>
  <si>
    <t>Studiu Fezabilitate,Avize Infiintare sistem de distributie cu gaze naturale pentru alimentarea Comunei Secuieni, jud.NEAMT</t>
  </si>
  <si>
    <t>Documentatii cadastrale+ evaluari</t>
  </si>
  <si>
    <t xml:space="preserve">84.02 </t>
  </si>
  <si>
    <t xml:space="preserve"> TRANSPORTURI TOTAL, din care:</t>
  </si>
  <si>
    <t>84.03.01</t>
  </si>
  <si>
    <t>Valoare Totala</t>
  </si>
  <si>
    <t>Modernizare drumuri de interes local in comuna Secuieni , jud.Neamt</t>
  </si>
  <si>
    <r>
      <t xml:space="preserve">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        LISTA OBIECTIVELOR DE INVESTITII PENTRU ANUL 2019</t>
    </r>
  </si>
  <si>
    <t>Extindere retea electrica de distributie publica 0,4Kv in  loc.Secuienii Noi din com.Secuieni jud.Neamt</t>
  </si>
  <si>
    <t xml:space="preserve"> Infiintare sistem de distributie cu gaze naturale pentru alimentarea Comunei Secuieni, jud.NEAMT</t>
  </si>
  <si>
    <t>Extindere retea</t>
  </si>
  <si>
    <t>Alte cheltuieli de investitii</t>
  </si>
  <si>
    <r>
      <t>„</t>
    </r>
    <r>
      <rPr>
        <sz val="12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Modernizare drumuri de interes local in Com. SECUIENI, JUDEȚUL NEAMȚ”</t>
    </r>
  </si>
  <si>
    <t>70.07.00</t>
  </si>
  <si>
    <t>lei</t>
  </si>
  <si>
    <t>PRIMAR</t>
  </si>
  <si>
    <t>IVANCEA VASILE</t>
  </si>
  <si>
    <t>CONTABIL</t>
  </si>
  <si>
    <t>COSTIN CRISTINA</t>
  </si>
  <si>
    <t>Tahograf</t>
  </si>
  <si>
    <t>71.01.03</t>
  </si>
  <si>
    <t>SISTEM SUPRAVEGHERE VIDEO Scoala Butnaresti</t>
  </si>
  <si>
    <t>65.04.01</t>
  </si>
  <si>
    <t>Reabilitarea drumurilor afectate de pagubele produse in urma calamitailor in satele Barjoveni, Butnaresti, Uncesti,Com Secuieni , Jud. Neamt</t>
  </si>
  <si>
    <t>70.03.00</t>
  </si>
  <si>
    <t>ALTE INSTIUTII SI ACTIUNI SANITARE-TOTAL</t>
  </si>
  <si>
    <t>61.02</t>
  </si>
  <si>
    <t>Alte cheltuieli de investi</t>
  </si>
  <si>
    <t>Ordine publica</t>
  </si>
  <si>
    <t>61.50.00</t>
  </si>
  <si>
    <t>Aparat respiratie DRAGER PSS3000 PN+LDV</t>
  </si>
  <si>
    <t>SI EXCEDENT  RECTIFICAT 29.11.2019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</si>
</sst>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0" xfId="0" applyBorder="1"/>
    <xf numFmtId="0" fontId="1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0" fillId="0" borderId="0" xfId="0" applyFill="1" applyBorder="1" applyAlignment="1">
      <alignment wrapText="1"/>
    </xf>
    <xf numFmtId="0" fontId="0" fillId="0" borderId="2" xfId="0" applyFill="1" applyBorder="1"/>
    <xf numFmtId="0" fontId="0" fillId="0" borderId="1" xfId="0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6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="145" zoomScaleNormal="145" workbookViewId="0">
      <selection activeCell="B3" sqref="B3"/>
    </sheetView>
  </sheetViews>
  <sheetFormatPr defaultRowHeight="15" x14ac:dyDescent="0.25"/>
  <cols>
    <col min="1" max="1" width="5.85546875" customWidth="1"/>
    <col min="2" max="2" width="30.28515625" customWidth="1"/>
    <col min="3" max="3" width="8.7109375" customWidth="1"/>
    <col min="4" max="4" width="11.85546875" customWidth="1"/>
    <col min="5" max="5" width="12.5703125" customWidth="1"/>
    <col min="6" max="6" width="8.28515625" customWidth="1"/>
    <col min="7" max="7" width="7.5703125" customWidth="1"/>
    <col min="11" max="11" width="13.28515625" customWidth="1"/>
  </cols>
  <sheetData>
    <row r="1" spans="1:11" x14ac:dyDescent="0.25">
      <c r="A1" s="6"/>
      <c r="B1" s="6" t="s">
        <v>0</v>
      </c>
      <c r="C1" s="6"/>
      <c r="D1" s="6"/>
      <c r="E1" s="6" t="s">
        <v>1</v>
      </c>
      <c r="F1" s="6"/>
      <c r="G1" s="6"/>
    </row>
    <row r="2" spans="1:11" x14ac:dyDescent="0.25">
      <c r="A2" s="6"/>
      <c r="B2" s="6"/>
      <c r="C2" s="6"/>
      <c r="D2" s="6"/>
      <c r="E2" s="6"/>
      <c r="F2" s="6"/>
      <c r="G2" s="6"/>
    </row>
    <row r="3" spans="1:11" x14ac:dyDescent="0.25">
      <c r="A3" s="6" t="s">
        <v>40</v>
      </c>
      <c r="B3" s="7"/>
      <c r="C3" s="7"/>
      <c r="D3" s="7"/>
      <c r="E3" s="6"/>
      <c r="F3" s="6"/>
      <c r="G3" s="6"/>
    </row>
    <row r="4" spans="1:11" x14ac:dyDescent="0.25">
      <c r="A4" s="6"/>
      <c r="B4" s="7" t="s">
        <v>2</v>
      </c>
      <c r="C4" s="7" t="s">
        <v>64</v>
      </c>
      <c r="D4" s="7"/>
      <c r="E4" s="6"/>
      <c r="F4" s="6" t="s">
        <v>47</v>
      </c>
      <c r="G4" s="6"/>
    </row>
    <row r="5" spans="1:11" ht="30" x14ac:dyDescent="0.25">
      <c r="A5" s="3" t="s">
        <v>3</v>
      </c>
      <c r="B5" s="3" t="s">
        <v>4</v>
      </c>
      <c r="C5" s="4" t="s">
        <v>38</v>
      </c>
      <c r="D5" s="4" t="s">
        <v>5</v>
      </c>
      <c r="E5" s="3" t="s">
        <v>6</v>
      </c>
      <c r="F5" s="3" t="s">
        <v>7</v>
      </c>
      <c r="G5" s="3" t="s">
        <v>8</v>
      </c>
    </row>
    <row r="6" spans="1:11" x14ac:dyDescent="0.25">
      <c r="A6" s="17">
        <v>0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</row>
    <row r="7" spans="1:11" x14ac:dyDescent="0.25">
      <c r="A7" s="3" t="s">
        <v>9</v>
      </c>
      <c r="B7" s="3"/>
      <c r="C7" s="20">
        <f>C8+C9+C10</f>
        <v>2074000</v>
      </c>
      <c r="D7" s="20">
        <f t="shared" ref="D7:E7" si="0">D8+D9+D10</f>
        <v>1109000</v>
      </c>
      <c r="E7" s="20">
        <f t="shared" si="0"/>
        <v>965000</v>
      </c>
      <c r="F7" s="19"/>
      <c r="G7" s="19"/>
    </row>
    <row r="8" spans="1:11" x14ac:dyDescent="0.25">
      <c r="A8" s="1" t="s">
        <v>10</v>
      </c>
      <c r="B8" s="1" t="s">
        <v>11</v>
      </c>
      <c r="C8" s="19">
        <f>C19+C30+C41+C25</f>
        <v>1629000</v>
      </c>
      <c r="D8" s="19">
        <f t="shared" ref="D8:E8" si="1">D19+D30+D41+D25</f>
        <v>664000</v>
      </c>
      <c r="E8" s="19">
        <f t="shared" si="1"/>
        <v>965000</v>
      </c>
      <c r="F8" s="19"/>
      <c r="G8" s="19"/>
    </row>
    <row r="9" spans="1:11" x14ac:dyDescent="0.25">
      <c r="A9" s="1" t="s">
        <v>12</v>
      </c>
      <c r="B9" s="1" t="s">
        <v>13</v>
      </c>
      <c r="C9" s="19">
        <f>C22+C28+C44</f>
        <v>387000</v>
      </c>
      <c r="D9" s="19">
        <f>D22+D28+D44</f>
        <v>387000</v>
      </c>
      <c r="E9" s="19">
        <f t="shared" ref="E9" si="2">E28+E44</f>
        <v>0</v>
      </c>
      <c r="F9" s="19"/>
      <c r="G9" s="19"/>
    </row>
    <row r="10" spans="1:11" ht="12.75" customHeight="1" x14ac:dyDescent="0.25">
      <c r="A10" s="1" t="s">
        <v>14</v>
      </c>
      <c r="B10" s="2" t="s">
        <v>15</v>
      </c>
      <c r="C10" s="28">
        <f>C13+C15+C34</f>
        <v>58000</v>
      </c>
      <c r="D10" s="28">
        <f t="shared" ref="D10:E10" si="3">D13+D15+D34</f>
        <v>58000</v>
      </c>
      <c r="E10" s="28">
        <f t="shared" si="3"/>
        <v>0</v>
      </c>
      <c r="F10" s="19"/>
      <c r="G10" s="19"/>
    </row>
    <row r="11" spans="1:11" x14ac:dyDescent="0.25">
      <c r="A11" s="1"/>
      <c r="B11" s="1" t="s">
        <v>16</v>
      </c>
      <c r="C11" s="19"/>
      <c r="D11" s="19"/>
      <c r="E11" s="19"/>
      <c r="F11" s="19"/>
      <c r="G11" s="19"/>
    </row>
    <row r="12" spans="1:11" ht="30" x14ac:dyDescent="0.25">
      <c r="A12" s="3" t="s">
        <v>17</v>
      </c>
      <c r="B12" s="4" t="s">
        <v>18</v>
      </c>
      <c r="C12" s="20">
        <v>4000</v>
      </c>
      <c r="D12" s="20">
        <v>4000</v>
      </c>
      <c r="E12" s="20"/>
      <c r="F12" s="20">
        <v>51</v>
      </c>
      <c r="G12" s="19"/>
    </row>
    <row r="13" spans="1:11" x14ac:dyDescent="0.25">
      <c r="A13" s="10" t="s">
        <v>14</v>
      </c>
      <c r="B13" s="15" t="s">
        <v>60</v>
      </c>
      <c r="C13" s="19">
        <v>4000</v>
      </c>
      <c r="D13" s="19">
        <v>4000</v>
      </c>
      <c r="E13" s="19"/>
      <c r="F13" s="19"/>
      <c r="G13" s="19"/>
      <c r="I13" s="6"/>
    </row>
    <row r="14" spans="1:11" x14ac:dyDescent="0.25">
      <c r="A14" s="22">
        <v>1</v>
      </c>
      <c r="B14" s="2" t="s">
        <v>52</v>
      </c>
      <c r="C14" s="19">
        <v>4000</v>
      </c>
      <c r="D14" s="19">
        <v>4000</v>
      </c>
      <c r="E14" s="19"/>
      <c r="F14" s="19">
        <v>51</v>
      </c>
      <c r="G14" s="19" t="s">
        <v>26</v>
      </c>
      <c r="H14" s="12"/>
      <c r="I14" s="6"/>
      <c r="J14" s="6"/>
      <c r="K14" s="6"/>
    </row>
    <row r="15" spans="1:11" x14ac:dyDescent="0.25">
      <c r="A15" s="27" t="s">
        <v>59</v>
      </c>
      <c r="B15" s="15" t="s">
        <v>61</v>
      </c>
      <c r="C15" s="17">
        <v>4000</v>
      </c>
      <c r="D15" s="17">
        <v>4000</v>
      </c>
      <c r="E15" s="19"/>
      <c r="F15" s="19">
        <v>61</v>
      </c>
      <c r="G15" s="19" t="s">
        <v>62</v>
      </c>
      <c r="H15" s="30"/>
      <c r="I15" s="6"/>
      <c r="J15" s="6"/>
      <c r="K15" s="6"/>
    </row>
    <row r="16" spans="1:11" x14ac:dyDescent="0.25">
      <c r="A16" s="27" t="s">
        <v>14</v>
      </c>
      <c r="B16" s="15" t="s">
        <v>44</v>
      </c>
      <c r="C16" s="19">
        <v>4000</v>
      </c>
      <c r="D16" s="19">
        <v>4000</v>
      </c>
      <c r="E16" s="19"/>
      <c r="F16" s="19"/>
      <c r="G16" s="19"/>
      <c r="H16" s="30"/>
      <c r="I16" s="6"/>
      <c r="J16" s="6"/>
      <c r="K16" s="6"/>
    </row>
    <row r="17" spans="1:11" ht="30" x14ac:dyDescent="0.25">
      <c r="A17" s="27">
        <v>1</v>
      </c>
      <c r="B17" s="2" t="s">
        <v>63</v>
      </c>
      <c r="C17" s="19">
        <v>4000</v>
      </c>
      <c r="D17" s="19">
        <v>4000</v>
      </c>
      <c r="E17" s="19"/>
      <c r="F17" s="19">
        <v>61</v>
      </c>
      <c r="G17" s="19" t="s">
        <v>26</v>
      </c>
      <c r="H17" s="30"/>
      <c r="I17" s="6"/>
      <c r="J17" s="6"/>
      <c r="K17" s="6"/>
    </row>
    <row r="18" spans="1:11" x14ac:dyDescent="0.25">
      <c r="A18" s="3" t="s">
        <v>19</v>
      </c>
      <c r="B18" s="5" t="s">
        <v>20</v>
      </c>
      <c r="C18" s="20">
        <v>883000</v>
      </c>
      <c r="D18" s="20">
        <v>18000</v>
      </c>
      <c r="E18" s="20">
        <v>865000</v>
      </c>
      <c r="F18" s="20">
        <v>65</v>
      </c>
      <c r="G18" s="20"/>
      <c r="I18" s="6"/>
      <c r="J18" s="6"/>
      <c r="K18" s="6"/>
    </row>
    <row r="19" spans="1:11" x14ac:dyDescent="0.25">
      <c r="A19" s="14" t="s">
        <v>10</v>
      </c>
      <c r="B19" s="14" t="s">
        <v>11</v>
      </c>
      <c r="C19" s="17">
        <v>876000</v>
      </c>
      <c r="D19" s="17">
        <v>11000</v>
      </c>
      <c r="E19" s="17">
        <v>865000</v>
      </c>
      <c r="F19" s="19"/>
      <c r="G19" s="19"/>
      <c r="I19" s="6"/>
    </row>
    <row r="20" spans="1:11" ht="60" hidden="1" x14ac:dyDescent="0.25">
      <c r="A20" s="1">
        <v>1</v>
      </c>
      <c r="B20" s="2" t="s">
        <v>25</v>
      </c>
      <c r="C20" s="19">
        <v>0</v>
      </c>
      <c r="D20" s="19">
        <v>0</v>
      </c>
      <c r="E20" s="19">
        <v>0</v>
      </c>
      <c r="F20" s="19" t="s">
        <v>24</v>
      </c>
      <c r="G20" s="19" t="s">
        <v>23</v>
      </c>
    </row>
    <row r="21" spans="1:11" ht="59.25" customHeight="1" x14ac:dyDescent="0.25">
      <c r="A21" s="22">
        <v>1</v>
      </c>
      <c r="B21" s="2" t="s">
        <v>21</v>
      </c>
      <c r="C21" s="19">
        <v>876000</v>
      </c>
      <c r="D21" s="19">
        <v>11000</v>
      </c>
      <c r="E21" s="19">
        <v>865000</v>
      </c>
      <c r="F21" s="19" t="s">
        <v>22</v>
      </c>
      <c r="G21" s="19" t="s">
        <v>23</v>
      </c>
      <c r="H21" s="29"/>
      <c r="I21" s="6"/>
    </row>
    <row r="22" spans="1:11" ht="15.75" customHeight="1" x14ac:dyDescent="0.25">
      <c r="A22" s="27" t="s">
        <v>12</v>
      </c>
      <c r="B22" s="3" t="s">
        <v>13</v>
      </c>
      <c r="C22" s="17">
        <v>7000</v>
      </c>
      <c r="D22" s="17">
        <v>7000</v>
      </c>
      <c r="E22" s="19"/>
      <c r="F22" s="19"/>
      <c r="G22" s="19"/>
    </row>
    <row r="23" spans="1:11" ht="27" customHeight="1" x14ac:dyDescent="0.25">
      <c r="A23" s="27">
        <v>1</v>
      </c>
      <c r="B23" s="2" t="s">
        <v>54</v>
      </c>
      <c r="C23" s="19">
        <v>7000</v>
      </c>
      <c r="D23" s="19">
        <v>7000</v>
      </c>
      <c r="E23" s="19">
        <v>0</v>
      </c>
      <c r="F23" s="19" t="s">
        <v>55</v>
      </c>
      <c r="G23" s="19" t="s">
        <v>53</v>
      </c>
    </row>
    <row r="24" spans="1:11" ht="30.75" customHeight="1" x14ac:dyDescent="0.25">
      <c r="A24" s="27">
        <v>66</v>
      </c>
      <c r="B24" s="4" t="s">
        <v>58</v>
      </c>
      <c r="C24" s="19">
        <v>18000</v>
      </c>
      <c r="D24" s="19">
        <v>18000</v>
      </c>
      <c r="E24" s="19"/>
      <c r="F24" s="19"/>
      <c r="G24" s="19"/>
    </row>
    <row r="25" spans="1:11" ht="16.5" customHeight="1" x14ac:dyDescent="0.25">
      <c r="A25" s="14" t="s">
        <v>10</v>
      </c>
      <c r="B25" s="14" t="s">
        <v>11</v>
      </c>
      <c r="C25" s="19">
        <v>18000</v>
      </c>
      <c r="D25" s="19">
        <v>18000</v>
      </c>
      <c r="E25" s="19"/>
      <c r="F25" s="19"/>
      <c r="G25" s="19"/>
    </row>
    <row r="26" spans="1:11" ht="41.25" customHeight="1" x14ac:dyDescent="0.25">
      <c r="A26" s="27">
        <v>1</v>
      </c>
      <c r="B26" s="2" t="s">
        <v>25</v>
      </c>
      <c r="C26" s="19">
        <v>18000</v>
      </c>
      <c r="D26" s="19">
        <v>18000</v>
      </c>
      <c r="E26" s="19">
        <v>0</v>
      </c>
      <c r="F26" s="19" t="s">
        <v>24</v>
      </c>
      <c r="G26" s="19" t="s">
        <v>57</v>
      </c>
    </row>
    <row r="27" spans="1:11" x14ac:dyDescent="0.25">
      <c r="A27" s="3" t="s">
        <v>27</v>
      </c>
      <c r="B27" s="3" t="s">
        <v>28</v>
      </c>
      <c r="C27" s="20"/>
      <c r="D27" s="20"/>
      <c r="E27" s="20"/>
      <c r="F27" s="20">
        <v>70</v>
      </c>
      <c r="G27" s="20"/>
    </row>
    <row r="28" spans="1:11" x14ac:dyDescent="0.25">
      <c r="A28" s="3" t="s">
        <v>12</v>
      </c>
      <c r="B28" s="3" t="s">
        <v>13</v>
      </c>
      <c r="C28" s="20">
        <v>320000</v>
      </c>
      <c r="D28" s="20">
        <v>320000</v>
      </c>
      <c r="E28" s="20"/>
      <c r="F28" s="20"/>
      <c r="G28" s="20"/>
    </row>
    <row r="29" spans="1:11" ht="56.25" customHeight="1" x14ac:dyDescent="0.25">
      <c r="A29" s="23">
        <v>1</v>
      </c>
      <c r="B29" s="2" t="s">
        <v>41</v>
      </c>
      <c r="C29" s="19">
        <v>320000</v>
      </c>
      <c r="D29" s="19">
        <v>320000</v>
      </c>
      <c r="E29" s="19"/>
      <c r="F29" s="19" t="s">
        <v>32</v>
      </c>
      <c r="G29" s="19" t="s">
        <v>30</v>
      </c>
    </row>
    <row r="30" spans="1:11" ht="15.75" customHeight="1" x14ac:dyDescent="0.25">
      <c r="A30" s="9" t="s">
        <v>10</v>
      </c>
      <c r="B30" s="14" t="s">
        <v>11</v>
      </c>
      <c r="C30" s="17">
        <v>630000</v>
      </c>
      <c r="D30" s="17">
        <v>630000</v>
      </c>
      <c r="E30" s="18"/>
      <c r="F30" s="18" t="s">
        <v>29</v>
      </c>
      <c r="G30" s="19"/>
    </row>
    <row r="31" spans="1:11" ht="45" customHeight="1" x14ac:dyDescent="0.25">
      <c r="A31" s="13">
        <v>1</v>
      </c>
      <c r="B31" s="2" t="s">
        <v>31</v>
      </c>
      <c r="C31" s="19">
        <v>420000</v>
      </c>
      <c r="D31" s="19">
        <v>420000</v>
      </c>
      <c r="E31" s="19">
        <v>0</v>
      </c>
      <c r="F31" s="19" t="s">
        <v>29</v>
      </c>
      <c r="G31" s="19" t="s">
        <v>30</v>
      </c>
    </row>
    <row r="32" spans="1:11" hidden="1" x14ac:dyDescent="0.25">
      <c r="A32" s="8" t="s">
        <v>12</v>
      </c>
      <c r="B32" s="8" t="s">
        <v>13</v>
      </c>
      <c r="C32" s="18">
        <v>0</v>
      </c>
      <c r="D32" s="18">
        <v>0</v>
      </c>
      <c r="E32" s="18">
        <v>0</v>
      </c>
      <c r="F32" s="18"/>
      <c r="G32" s="18"/>
    </row>
    <row r="33" spans="1:9" ht="45.75" customHeight="1" x14ac:dyDescent="0.25">
      <c r="A33" s="13">
        <v>2</v>
      </c>
      <c r="B33" s="2" t="s">
        <v>42</v>
      </c>
      <c r="C33" s="19">
        <v>210000</v>
      </c>
      <c r="D33" s="19">
        <v>210000</v>
      </c>
      <c r="E33" s="19"/>
      <c r="F33" s="19" t="s">
        <v>46</v>
      </c>
      <c r="G33" s="19" t="s">
        <v>30</v>
      </c>
    </row>
    <row r="34" spans="1:9" x14ac:dyDescent="0.25">
      <c r="A34" s="9" t="s">
        <v>14</v>
      </c>
      <c r="B34" s="15" t="s">
        <v>44</v>
      </c>
      <c r="C34" s="26">
        <v>50000</v>
      </c>
      <c r="D34" s="26">
        <v>50000</v>
      </c>
      <c r="E34" s="21">
        <v>0</v>
      </c>
      <c r="F34" s="19"/>
      <c r="G34" s="19"/>
    </row>
    <row r="35" spans="1:9" ht="64.5" customHeight="1" x14ac:dyDescent="0.25">
      <c r="A35" s="22">
        <v>1</v>
      </c>
      <c r="B35" s="2" t="s">
        <v>33</v>
      </c>
      <c r="C35" s="19">
        <v>25000</v>
      </c>
      <c r="D35" s="19">
        <v>25000</v>
      </c>
      <c r="E35" s="19"/>
      <c r="F35" s="19" t="s">
        <v>29</v>
      </c>
      <c r="G35" s="19" t="s">
        <v>26</v>
      </c>
    </row>
    <row r="36" spans="1:9" hidden="1" x14ac:dyDescent="0.25">
      <c r="A36" s="1">
        <v>4</v>
      </c>
      <c r="B36" s="2" t="s">
        <v>43</v>
      </c>
      <c r="C36" s="19">
        <v>0</v>
      </c>
      <c r="D36" s="19">
        <v>0</v>
      </c>
      <c r="E36" s="19"/>
      <c r="F36" s="19" t="s">
        <v>29</v>
      </c>
      <c r="G36" s="19" t="s">
        <v>26</v>
      </c>
    </row>
    <row r="37" spans="1:9" x14ac:dyDescent="0.25">
      <c r="A37" s="22">
        <v>2</v>
      </c>
      <c r="B37" s="1" t="s">
        <v>34</v>
      </c>
      <c r="C37" s="19">
        <v>25000</v>
      </c>
      <c r="D37" s="19">
        <v>25000</v>
      </c>
      <c r="E37" s="19">
        <v>0</v>
      </c>
      <c r="F37" s="19" t="s">
        <v>29</v>
      </c>
      <c r="G37" s="19" t="s">
        <v>26</v>
      </c>
    </row>
    <row r="38" spans="1:9" hidden="1" x14ac:dyDescent="0.25">
      <c r="A38" s="1">
        <v>6</v>
      </c>
      <c r="B38" s="1">
        <v>0</v>
      </c>
      <c r="C38" s="19">
        <v>0</v>
      </c>
      <c r="D38" s="19">
        <v>0</v>
      </c>
      <c r="E38" s="19"/>
      <c r="F38" s="19" t="s">
        <v>29</v>
      </c>
      <c r="G38" s="19" t="s">
        <v>26</v>
      </c>
    </row>
    <row r="39" spans="1:9" hidden="1" x14ac:dyDescent="0.25">
      <c r="A39" s="1">
        <v>7</v>
      </c>
      <c r="B39" s="2">
        <v>0</v>
      </c>
      <c r="C39" s="19">
        <v>0</v>
      </c>
      <c r="D39" s="19">
        <v>0</v>
      </c>
      <c r="E39" s="19">
        <v>0</v>
      </c>
      <c r="F39" s="19" t="s">
        <v>29</v>
      </c>
      <c r="G39" s="19" t="s">
        <v>26</v>
      </c>
    </row>
    <row r="40" spans="1:9" x14ac:dyDescent="0.25">
      <c r="A40" s="3" t="s">
        <v>35</v>
      </c>
      <c r="B40" s="3" t="s">
        <v>36</v>
      </c>
      <c r="C40" s="20">
        <v>165000</v>
      </c>
      <c r="D40" s="20">
        <v>65000</v>
      </c>
      <c r="E40" s="20">
        <v>100000</v>
      </c>
      <c r="F40" s="20" t="s">
        <v>37</v>
      </c>
      <c r="G40" s="20">
        <v>71</v>
      </c>
    </row>
    <row r="41" spans="1:9" ht="15" customHeight="1" x14ac:dyDescent="0.25">
      <c r="A41" s="9" t="s">
        <v>10</v>
      </c>
      <c r="B41" s="14" t="s">
        <v>11</v>
      </c>
      <c r="C41" s="17">
        <v>105000</v>
      </c>
      <c r="D41" s="17">
        <v>5000</v>
      </c>
      <c r="E41" s="17">
        <v>100000</v>
      </c>
      <c r="F41" s="19" t="s">
        <v>37</v>
      </c>
      <c r="G41" s="19" t="s">
        <v>30</v>
      </c>
    </row>
    <row r="42" spans="1:9" ht="54.75" hidden="1" customHeight="1" x14ac:dyDescent="0.25">
      <c r="A42" s="3">
        <v>1</v>
      </c>
      <c r="B42" s="2" t="s">
        <v>39</v>
      </c>
      <c r="C42" s="19"/>
      <c r="D42" s="19"/>
      <c r="E42" s="19"/>
      <c r="F42" s="19" t="s">
        <v>37</v>
      </c>
      <c r="G42" s="19" t="s">
        <v>30</v>
      </c>
    </row>
    <row r="43" spans="1:9" ht="45.75" x14ac:dyDescent="0.25">
      <c r="A43" s="22">
        <v>1</v>
      </c>
      <c r="B43" s="16" t="s">
        <v>45</v>
      </c>
      <c r="C43" s="19">
        <v>105000</v>
      </c>
      <c r="D43" s="19">
        <v>5000</v>
      </c>
      <c r="E43" s="19">
        <v>100000</v>
      </c>
      <c r="F43" s="19" t="s">
        <v>37</v>
      </c>
      <c r="G43" s="19" t="s">
        <v>30</v>
      </c>
      <c r="H43" s="29"/>
      <c r="I43" s="6"/>
    </row>
    <row r="44" spans="1:9" x14ac:dyDescent="0.25">
      <c r="A44" s="3" t="s">
        <v>12</v>
      </c>
      <c r="B44" s="3" t="s">
        <v>13</v>
      </c>
      <c r="C44" s="20">
        <v>60000</v>
      </c>
      <c r="D44" s="20">
        <v>60000</v>
      </c>
      <c r="E44" s="20">
        <v>0</v>
      </c>
      <c r="F44" s="20"/>
      <c r="G44" s="20"/>
      <c r="I44" s="6"/>
    </row>
    <row r="45" spans="1:9" ht="78.75" x14ac:dyDescent="0.25">
      <c r="A45" s="22">
        <v>1</v>
      </c>
      <c r="B45" s="25" t="s">
        <v>56</v>
      </c>
      <c r="C45" s="19">
        <v>60000</v>
      </c>
      <c r="D45" s="19">
        <v>60000</v>
      </c>
      <c r="E45" s="19">
        <v>0</v>
      </c>
      <c r="F45" s="19" t="s">
        <v>37</v>
      </c>
      <c r="G45" s="19" t="s">
        <v>23</v>
      </c>
      <c r="H45" s="29"/>
      <c r="I45" s="6"/>
    </row>
    <row r="46" spans="1:9" x14ac:dyDescent="0.25">
      <c r="A46" s="24"/>
      <c r="B46" s="6" t="s">
        <v>48</v>
      </c>
      <c r="C46" s="6"/>
      <c r="D46" s="6" t="s">
        <v>50</v>
      </c>
      <c r="E46" s="6"/>
      <c r="F46" s="6"/>
      <c r="G46" s="6"/>
    </row>
    <row r="47" spans="1:9" x14ac:dyDescent="0.25">
      <c r="A47" s="6"/>
      <c r="B47" s="11" t="s">
        <v>49</v>
      </c>
      <c r="C47" s="6"/>
      <c r="D47" s="6" t="s">
        <v>51</v>
      </c>
      <c r="E47" s="6"/>
      <c r="F47" s="6"/>
      <c r="G47" s="6"/>
    </row>
    <row r="48" spans="1:9" x14ac:dyDescent="0.25">
      <c r="A48" s="6"/>
      <c r="B48" s="6"/>
      <c r="C48" s="6"/>
      <c r="D48" s="6"/>
      <c r="E48" s="6"/>
      <c r="F48" s="6"/>
      <c r="G48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Zece 64</dc:creator>
  <cp:lastModifiedBy>W10</cp:lastModifiedBy>
  <cp:lastPrinted>2019-12-03T18:04:37Z</cp:lastPrinted>
  <dcterms:created xsi:type="dcterms:W3CDTF">2018-02-13T10:00:31Z</dcterms:created>
  <dcterms:modified xsi:type="dcterms:W3CDTF">2019-12-03T18:05:00Z</dcterms:modified>
</cp:coreProperties>
</file>